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10\10_4\10_4_1\KEGALJ\Beschaffungen 2026\Ausschreibungen\Schulbusfahrten 2026-2027\"/>
    </mc:Choice>
  </mc:AlternateContent>
  <xr:revisionPtr revIDLastSave="0" documentId="8_{3EDB68AA-92C4-461A-8470-E60B1A29CD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  <sheet name="Tabelle2" sheetId="2" r:id="rId2"/>
    <sheet name="Tabelle3" sheetId="3" r:id="rId3"/>
    <sheet name="Tabelle4" sheetId="4" r:id="rId4"/>
    <sheet name="Tabelle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7" i="1" l="1"/>
  <c r="H60" i="1"/>
  <c r="H64" i="1" s="1"/>
  <c r="E10" i="1"/>
  <c r="E8" i="1"/>
  <c r="E6" i="1"/>
  <c r="H27" i="1" l="1"/>
  <c r="H57" i="1"/>
  <c r="H35" i="1"/>
  <c r="H31" i="1"/>
  <c r="H12" i="1"/>
  <c r="H54" i="1" l="1"/>
  <c r="H50" i="1"/>
  <c r="H46" i="1"/>
  <c r="H42" i="1"/>
  <c r="H38" i="1"/>
  <c r="H24" i="1"/>
  <c r="H22" i="1"/>
  <c r="H20" i="1"/>
  <c r="H18" i="1"/>
  <c r="H16" i="1"/>
  <c r="H14" i="1"/>
  <c r="H10" i="1"/>
  <c r="H8" i="1"/>
  <c r="H6" i="1"/>
</calcChain>
</file>

<file path=xl/sharedStrings.xml><?xml version="1.0" encoding="utf-8"?>
<sst xmlns="http://schemas.openxmlformats.org/spreadsheetml/2006/main" count="94" uniqueCount="59">
  <si>
    <t>Die ausgeschriebenen Leistungen werden zu folgenden Preisen angeboten:</t>
  </si>
  <si>
    <t>Los</t>
  </si>
  <si>
    <t>Leistung</t>
  </si>
  <si>
    <t>Angebotspreis</t>
  </si>
  <si>
    <t>Pendelverkehr zum Hallenbad Buer</t>
  </si>
  <si>
    <t>Pendelverkehr zum Hallenbad Horst</t>
  </si>
  <si>
    <t>Fahrten von der Schule</t>
  </si>
  <si>
    <t>Fahrten von der Schule zur Jugend-</t>
  </si>
  <si>
    <t>zu Sportstätten/Turnhallen und zurück</t>
  </si>
  <si>
    <t>(Förderschwerpunkt geistige Entwicklung)</t>
  </si>
  <si>
    <t>Siedlung Katernberger Strasse</t>
  </si>
  <si>
    <t>zur GGS Fersenbruch 35 und zurück</t>
  </si>
  <si>
    <t>verkehrsschule Wanner Strasse und zurück</t>
  </si>
  <si>
    <t>verkehrsschule Lohmühlenstrasse und zurück</t>
  </si>
  <si>
    <t>von den Wohnungen</t>
  </si>
  <si>
    <t>zur GGS Im Brömm 6 und zurück</t>
  </si>
  <si>
    <t>Schule an der Erzbahn, GGS Vandalenstrasse 43,</t>
  </si>
  <si>
    <t>und zurück</t>
  </si>
  <si>
    <t>(Förderschwerpunkt Sprache)</t>
  </si>
  <si>
    <t>(Förderschwerpunkt emotionale und soziale Entwicklung)</t>
  </si>
  <si>
    <t>zur Förderschule Gecksheide 153 und zurück</t>
  </si>
  <si>
    <t>zur Hansaschule, Hansastrasse 4, und zurück</t>
  </si>
  <si>
    <t>zur Schule an der Bergmannsglückstrasse 75 und zurück</t>
  </si>
  <si>
    <t>Schüler aus Werkstätten zur Albert-Schweitzer-Schule,</t>
  </si>
  <si>
    <t>Albert-Schweitzer-Strasse 38 und zurück</t>
  </si>
  <si>
    <t>Schweitzer-Schule, Albert-Schweitzer-Strasse 38 und zurück</t>
  </si>
  <si>
    <t>Anzahl der eingesetzten Fahrzeuge:</t>
  </si>
  <si>
    <r>
      <t>ca. jeweils 30</t>
    </r>
    <r>
      <rPr>
        <b/>
        <sz val="11"/>
        <rFont val="Calibri"/>
        <family val="2"/>
      </rPr>
      <t xml:space="preserve"> Schulkinder im Pendelverkehr</t>
    </r>
  </si>
  <si>
    <t>zwischen Schulgebäude Parkstrasse 3 und Turnhalle</t>
  </si>
  <si>
    <t>Stefanstrasse 14 der Glückaufschule-Ückendorf</t>
  </si>
  <si>
    <r>
      <t>ca. 5</t>
    </r>
    <r>
      <rPr>
        <b/>
        <sz val="11"/>
        <rFont val="Calibri"/>
        <family val="2"/>
      </rPr>
      <t>5 Schulkinder von der</t>
    </r>
  </si>
  <si>
    <t>ca. 230 Schulkinder von den Wohnungen zur Albert-</t>
  </si>
  <si>
    <t>ca. 210 Schulkinder von den Wohnungen</t>
  </si>
  <si>
    <r>
      <t xml:space="preserve">ca. </t>
    </r>
    <r>
      <rPr>
        <b/>
        <sz val="11"/>
        <rFont val="Calibri"/>
        <family val="2"/>
      </rPr>
      <t>65 Schulkinder aus GE-Scholven</t>
    </r>
  </si>
  <si>
    <r>
      <t>ca. 4</t>
    </r>
    <r>
      <rPr>
        <b/>
        <sz val="11"/>
        <rFont val="Calibri"/>
        <family val="2"/>
      </rPr>
      <t xml:space="preserve"> Schulkinder von den Wohnungen zur</t>
    </r>
  </si>
  <si>
    <r>
      <t xml:space="preserve">ca. </t>
    </r>
    <r>
      <rPr>
        <b/>
        <sz val="11"/>
        <rFont val="Calibri"/>
        <family val="2"/>
      </rPr>
      <t>225 Schulkinder von den Wohnungen</t>
    </r>
  </si>
  <si>
    <r>
      <t>ca. 60</t>
    </r>
    <r>
      <rPr>
        <b/>
        <sz val="11"/>
        <rFont val="Calibri"/>
        <family val="2"/>
      </rPr>
      <t xml:space="preserve"> Schulkinder von den Wohnungen</t>
    </r>
  </si>
  <si>
    <r>
      <t>ca. jeweils 71</t>
    </r>
    <r>
      <rPr>
        <b/>
        <sz val="11"/>
        <rFont val="Calibri"/>
        <family val="2"/>
      </rPr>
      <t xml:space="preserve"> Schulkinder zwischen</t>
    </r>
  </si>
  <si>
    <t>Lenaustr. 5  und der GGS in der Gräfte, Frankampstr. 45</t>
  </si>
  <si>
    <t>Tage</t>
  </si>
  <si>
    <t>Wochen</t>
  </si>
  <si>
    <t>Pendelverkehr zum Sportparadies</t>
  </si>
  <si>
    <t>124,5 Stunden / Woche</t>
  </si>
  <si>
    <t>42,0 Stunden / Woche</t>
  </si>
  <si>
    <t>32,75 Stunden / Woche</t>
  </si>
  <si>
    <t>SJ 2025/2026</t>
  </si>
  <si>
    <t>zzgl 7% MWst:</t>
  </si>
  <si>
    <t>-</t>
  </si>
  <si>
    <t>je Tag:</t>
  </si>
  <si>
    <t>je Woche:</t>
  </si>
  <si>
    <t>Summe netto:</t>
  </si>
  <si>
    <t>Auftragswert:</t>
  </si>
  <si>
    <t>Bei Zahlung innerhalb von 14 Tagen nach Rechnungseingang werden</t>
  </si>
  <si>
    <t>% Sofortrabatt/Skonto gewährt.</t>
  </si>
  <si>
    <t>je Stunde:</t>
  </si>
  <si>
    <t xml:space="preserve">Die Ausschreibungsbedingungen werden beachtet. </t>
  </si>
  <si>
    <t>Es werden nur ortskundige Fahrerinnen und Fahrer eingesetzt.</t>
  </si>
  <si>
    <t xml:space="preserve">Referenzen, die die Leistungsfähigkeit und Zuverlässigkeit des Betriebes sowie die fachliche Eignung </t>
  </si>
  <si>
    <t>belegen, sind beigefügt.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</si>
</sst>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13" applyNumberFormat="0" applyAlignment="0" applyProtection="0"/>
  </cellStyleXfs>
  <cellXfs count="8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1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0" xfId="0" applyFont="1" applyAlignment="1"/>
    <xf numFmtId="0" fontId="8" fillId="0" borderId="12" xfId="0" applyFont="1" applyFill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44" fontId="11" fillId="2" borderId="14" xfId="1" applyNumberFormat="1" applyFont="1" applyBorder="1" applyAlignment="1">
      <alignment horizontal="center" vertical="center"/>
    </xf>
    <xf numFmtId="44" fontId="2" fillId="0" borderId="0" xfId="0" applyNumberFormat="1" applyFont="1"/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6" fontId="3" fillId="0" borderId="1" xfId="0" applyNumberFormat="1" applyFont="1" applyBorder="1" applyAlignment="1">
      <alignment horizontal="right" vertical="center"/>
    </xf>
    <xf numFmtId="6" fontId="3" fillId="0" borderId="9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8" fontId="3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44" fontId="3" fillId="0" borderId="15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horizontal="center" vertical="center"/>
    </xf>
    <xf numFmtId="164" fontId="13" fillId="0" borderId="15" xfId="0" quotePrefix="1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44" fontId="3" fillId="0" borderId="6" xfId="0" applyNumberFormat="1" applyFont="1" applyBorder="1" applyAlignment="1">
      <alignment vertical="center"/>
    </xf>
    <xf numFmtId="44" fontId="3" fillId="0" borderId="2" xfId="0" applyNumberFormat="1" applyFont="1" applyBorder="1" applyAlignment="1">
      <alignment vertical="center"/>
    </xf>
    <xf numFmtId="44" fontId="3" fillId="0" borderId="1" xfId="0" applyNumberFormat="1" applyFont="1" applyBorder="1" applyAlignment="1">
      <alignment horizontal="right" vertical="center"/>
    </xf>
    <xf numFmtId="44" fontId="3" fillId="0" borderId="2" xfId="0" applyNumberFormat="1" applyFont="1" applyBorder="1" applyAlignment="1">
      <alignment horizontal="right" vertical="center"/>
    </xf>
    <xf numFmtId="0" fontId="2" fillId="0" borderId="0" xfId="0" applyFont="1"/>
    <xf numFmtId="0" fontId="7" fillId="0" borderId="0" xfId="0" applyFont="1"/>
    <xf numFmtId="44" fontId="0" fillId="0" borderId="0" xfId="0" applyNumberFormat="1"/>
    <xf numFmtId="44" fontId="2" fillId="3" borderId="0" xfId="0" applyNumberFormat="1" applyFont="1" applyFill="1"/>
  </cellXfs>
  <cellStyles count="2">
    <cellStyle name="Berechnung" xfId="1" builtinId="2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view="pageLayout" zoomScale="90" zoomScaleNormal="100" zoomScalePageLayoutView="90" workbookViewId="0">
      <selection activeCell="H71" sqref="H71"/>
    </sheetView>
  </sheetViews>
  <sheetFormatPr baseColWidth="10" defaultColWidth="11.28515625" defaultRowHeight="15" x14ac:dyDescent="0.25"/>
  <cols>
    <col min="1" max="1" width="6.28515625" style="3" customWidth="1"/>
    <col min="2" max="2" width="42.85546875" customWidth="1"/>
    <col min="3" max="3" width="15.42578125" customWidth="1"/>
    <col min="4" max="5" width="13.7109375" customWidth="1"/>
    <col min="7" max="7" width="13.42578125" bestFit="1" customWidth="1"/>
    <col min="8" max="8" width="15.85546875" customWidth="1"/>
  </cols>
  <sheetData>
    <row r="1" spans="1:8" ht="42.6" customHeight="1" x14ac:dyDescent="0.25">
      <c r="A1" s="55"/>
      <c r="B1" s="55"/>
      <c r="C1" s="55"/>
      <c r="D1" s="55"/>
      <c r="E1" s="55"/>
    </row>
    <row r="2" spans="1:8" x14ac:dyDescent="0.25">
      <c r="A2" s="56" t="s">
        <v>0</v>
      </c>
      <c r="B2" s="56"/>
      <c r="C2" s="56"/>
      <c r="D2" s="56"/>
      <c r="E2" s="56"/>
    </row>
    <row r="4" spans="1:8" ht="15.75" x14ac:dyDescent="0.25">
      <c r="A4" s="2" t="s">
        <v>1</v>
      </c>
      <c r="B4" s="1" t="s">
        <v>2</v>
      </c>
      <c r="C4" s="2" t="s">
        <v>3</v>
      </c>
      <c r="D4" s="2" t="s">
        <v>3</v>
      </c>
      <c r="E4" s="2" t="s">
        <v>3</v>
      </c>
    </row>
    <row r="5" spans="1:8" ht="15.75" x14ac:dyDescent="0.25">
      <c r="A5" s="2"/>
      <c r="B5" s="4"/>
      <c r="C5" s="2" t="s">
        <v>54</v>
      </c>
      <c r="D5" s="2" t="s">
        <v>48</v>
      </c>
      <c r="E5" s="2" t="s">
        <v>49</v>
      </c>
      <c r="F5" s="44" t="s">
        <v>39</v>
      </c>
      <c r="G5" s="44" t="s">
        <v>40</v>
      </c>
      <c r="H5" s="45" t="s">
        <v>45</v>
      </c>
    </row>
    <row r="6" spans="1:8" ht="12.75" customHeight="1" x14ac:dyDescent="0.25">
      <c r="A6" s="7">
        <v>1</v>
      </c>
      <c r="B6" s="13" t="s">
        <v>41</v>
      </c>
      <c r="C6" s="53"/>
      <c r="D6" s="69" t="s">
        <v>47</v>
      </c>
      <c r="E6" s="82">
        <f>C6*124.5</f>
        <v>0</v>
      </c>
      <c r="F6" s="66"/>
      <c r="G6" s="66">
        <v>38</v>
      </c>
      <c r="H6" s="68">
        <f>E6*G6</f>
        <v>0</v>
      </c>
    </row>
    <row r="7" spans="1:8" ht="12.75" customHeight="1" x14ac:dyDescent="0.25">
      <c r="A7" s="8"/>
      <c r="B7" s="14" t="s">
        <v>42</v>
      </c>
      <c r="C7" s="48"/>
      <c r="D7" s="70"/>
      <c r="E7" s="83"/>
      <c r="F7" s="66"/>
      <c r="G7" s="66"/>
      <c r="H7" s="68"/>
    </row>
    <row r="8" spans="1:8" ht="12.75" customHeight="1" x14ac:dyDescent="0.25">
      <c r="A8" s="7">
        <v>2</v>
      </c>
      <c r="B8" s="13" t="s">
        <v>4</v>
      </c>
      <c r="C8" s="53"/>
      <c r="D8" s="69" t="s">
        <v>47</v>
      </c>
      <c r="E8" s="82">
        <f>C8*42</f>
        <v>0</v>
      </c>
      <c r="F8" s="66"/>
      <c r="G8" s="66">
        <v>38</v>
      </c>
      <c r="H8" s="67">
        <f>E8*G8</f>
        <v>0</v>
      </c>
    </row>
    <row r="9" spans="1:8" ht="12.75" customHeight="1" x14ac:dyDescent="0.25">
      <c r="A9" s="8"/>
      <c r="B9" s="14" t="s">
        <v>43</v>
      </c>
      <c r="C9" s="48"/>
      <c r="D9" s="70"/>
      <c r="E9" s="83"/>
      <c r="F9" s="66"/>
      <c r="G9" s="66"/>
      <c r="H9" s="67"/>
    </row>
    <row r="10" spans="1:8" ht="12.75" customHeight="1" x14ac:dyDescent="0.25">
      <c r="A10" s="7">
        <v>3</v>
      </c>
      <c r="B10" s="13" t="s">
        <v>5</v>
      </c>
      <c r="C10" s="53"/>
      <c r="D10" s="69" t="s">
        <v>47</v>
      </c>
      <c r="E10" s="82">
        <f>C10*32.75</f>
        <v>0</v>
      </c>
      <c r="F10" s="66"/>
      <c r="G10" s="66">
        <v>38</v>
      </c>
      <c r="H10" s="67">
        <f>E10*G10</f>
        <v>0</v>
      </c>
    </row>
    <row r="11" spans="1:8" ht="12.75" customHeight="1" x14ac:dyDescent="0.25">
      <c r="A11" s="8"/>
      <c r="B11" s="15" t="s">
        <v>44</v>
      </c>
      <c r="C11" s="47"/>
      <c r="D11" s="70"/>
      <c r="E11" s="83"/>
      <c r="F11" s="66"/>
      <c r="G11" s="66"/>
      <c r="H11" s="67"/>
    </row>
    <row r="12" spans="1:8" ht="12.75" customHeight="1" x14ac:dyDescent="0.25">
      <c r="A12" s="9">
        <v>4</v>
      </c>
      <c r="B12" s="16" t="s">
        <v>6</v>
      </c>
      <c r="C12" s="52"/>
      <c r="D12" s="50"/>
      <c r="E12" s="69" t="s">
        <v>47</v>
      </c>
      <c r="F12" s="66">
        <v>185</v>
      </c>
      <c r="G12" s="66"/>
      <c r="H12" s="67">
        <f>D12*F12</f>
        <v>0</v>
      </c>
    </row>
    <row r="13" spans="1:8" ht="12.75" customHeight="1" x14ac:dyDescent="0.25">
      <c r="A13" s="10"/>
      <c r="B13" s="43" t="s">
        <v>8</v>
      </c>
      <c r="C13" s="51"/>
      <c r="D13" s="51"/>
      <c r="E13" s="70"/>
      <c r="F13" s="66"/>
      <c r="G13" s="66"/>
      <c r="H13" s="67"/>
    </row>
    <row r="14" spans="1:8" ht="12.75" customHeight="1" x14ac:dyDescent="0.25">
      <c r="A14" s="9">
        <v>5</v>
      </c>
      <c r="B14" s="16" t="s">
        <v>6</v>
      </c>
      <c r="C14" s="52"/>
      <c r="D14" s="50"/>
      <c r="E14" s="69" t="s">
        <v>47</v>
      </c>
      <c r="F14" s="66">
        <v>185</v>
      </c>
      <c r="G14" s="66"/>
      <c r="H14" s="67">
        <f>D14*F14</f>
        <v>0</v>
      </c>
    </row>
    <row r="15" spans="1:8" ht="12.75" customHeight="1" x14ac:dyDescent="0.25">
      <c r="A15" s="10"/>
      <c r="B15" s="43" t="s">
        <v>8</v>
      </c>
      <c r="C15" s="51"/>
      <c r="D15" s="51"/>
      <c r="E15" s="70"/>
      <c r="F15" s="66"/>
      <c r="G15" s="66"/>
      <c r="H15" s="67"/>
    </row>
    <row r="16" spans="1:8" ht="12.75" customHeight="1" x14ac:dyDescent="0.25">
      <c r="A16" s="9">
        <v>6</v>
      </c>
      <c r="B16" s="16" t="s">
        <v>6</v>
      </c>
      <c r="C16" s="52"/>
      <c r="D16" s="50"/>
      <c r="E16" s="69" t="s">
        <v>47</v>
      </c>
      <c r="F16" s="66">
        <v>185</v>
      </c>
      <c r="G16" s="66"/>
      <c r="H16" s="67">
        <f>D16*F16</f>
        <v>0</v>
      </c>
    </row>
    <row r="17" spans="1:8" ht="12.75" customHeight="1" x14ac:dyDescent="0.25">
      <c r="A17" s="10"/>
      <c r="B17" s="43" t="s">
        <v>8</v>
      </c>
      <c r="C17" s="51"/>
      <c r="D17" s="51"/>
      <c r="E17" s="70"/>
      <c r="F17" s="66"/>
      <c r="G17" s="66"/>
      <c r="H17" s="67"/>
    </row>
    <row r="18" spans="1:8" ht="12.75" customHeight="1" x14ac:dyDescent="0.25">
      <c r="A18" s="39">
        <v>7</v>
      </c>
      <c r="B18" s="16" t="s">
        <v>6</v>
      </c>
      <c r="C18" s="52"/>
      <c r="D18" s="50"/>
      <c r="E18" s="69" t="s">
        <v>47</v>
      </c>
      <c r="F18" s="66">
        <v>185</v>
      </c>
      <c r="G18" s="66"/>
      <c r="H18" s="67">
        <f>D18*F18</f>
        <v>0</v>
      </c>
    </row>
    <row r="19" spans="1:8" ht="12.75" customHeight="1" x14ac:dyDescent="0.25">
      <c r="A19" s="40"/>
      <c r="B19" s="43" t="s">
        <v>8</v>
      </c>
      <c r="C19" s="51"/>
      <c r="D19" s="51"/>
      <c r="E19" s="70"/>
      <c r="F19" s="66"/>
      <c r="G19" s="66"/>
      <c r="H19" s="67"/>
    </row>
    <row r="20" spans="1:8" ht="12.75" customHeight="1" x14ac:dyDescent="0.25">
      <c r="A20" s="9">
        <v>8</v>
      </c>
      <c r="B20" s="41" t="s">
        <v>7</v>
      </c>
      <c r="C20" s="42"/>
      <c r="D20" s="53"/>
      <c r="E20" s="69" t="s">
        <v>47</v>
      </c>
      <c r="F20" s="66">
        <v>185</v>
      </c>
      <c r="G20" s="66"/>
      <c r="H20" s="67">
        <f>D20*F20</f>
        <v>0</v>
      </c>
    </row>
    <row r="21" spans="1:8" ht="12.75" customHeight="1" x14ac:dyDescent="0.25">
      <c r="A21" s="10"/>
      <c r="B21" s="62" t="s">
        <v>12</v>
      </c>
      <c r="C21" s="63"/>
      <c r="D21" s="48"/>
      <c r="E21" s="70"/>
      <c r="F21" s="66"/>
      <c r="G21" s="66"/>
      <c r="H21" s="67"/>
    </row>
    <row r="22" spans="1:8" ht="12.75" customHeight="1" x14ac:dyDescent="0.25">
      <c r="A22" s="9">
        <v>9</v>
      </c>
      <c r="B22" s="16" t="s">
        <v>7</v>
      </c>
      <c r="C22" s="17"/>
      <c r="D22" s="53"/>
      <c r="E22" s="69" t="s">
        <v>47</v>
      </c>
      <c r="F22" s="66">
        <v>185</v>
      </c>
      <c r="G22" s="66"/>
      <c r="H22" s="67">
        <f>D22*F22</f>
        <v>0</v>
      </c>
    </row>
    <row r="23" spans="1:8" ht="12.75" customHeight="1" x14ac:dyDescent="0.25">
      <c r="A23" s="10"/>
      <c r="B23" s="62" t="s">
        <v>13</v>
      </c>
      <c r="C23" s="63"/>
      <c r="D23" s="48"/>
      <c r="E23" s="70"/>
      <c r="F23" s="66"/>
      <c r="G23" s="66"/>
      <c r="H23" s="67"/>
    </row>
    <row r="24" spans="1:8" ht="12.75" customHeight="1" x14ac:dyDescent="0.25">
      <c r="A24" s="9">
        <v>10</v>
      </c>
      <c r="B24" s="18" t="s">
        <v>30</v>
      </c>
      <c r="C24" s="19"/>
      <c r="D24" s="49"/>
      <c r="E24" s="78" t="s">
        <v>47</v>
      </c>
      <c r="F24" s="66">
        <v>185</v>
      </c>
      <c r="G24" s="66"/>
      <c r="H24" s="67">
        <f>D24*F24</f>
        <v>0</v>
      </c>
    </row>
    <row r="25" spans="1:8" ht="12.75" customHeight="1" x14ac:dyDescent="0.25">
      <c r="A25" s="11"/>
      <c r="B25" s="20" t="s">
        <v>10</v>
      </c>
      <c r="C25" s="21"/>
      <c r="D25" s="47"/>
      <c r="E25" s="76"/>
      <c r="F25" s="66"/>
      <c r="G25" s="66"/>
      <c r="H25" s="67"/>
    </row>
    <row r="26" spans="1:8" ht="12.75" customHeight="1" x14ac:dyDescent="0.25">
      <c r="A26" s="10"/>
      <c r="B26" s="22" t="s">
        <v>11</v>
      </c>
      <c r="C26" s="23"/>
      <c r="D26" s="48"/>
      <c r="E26" s="77"/>
      <c r="F26" s="66"/>
      <c r="G26" s="66"/>
      <c r="H26" s="67"/>
    </row>
    <row r="27" spans="1:8" ht="12.75" customHeight="1" x14ac:dyDescent="0.25">
      <c r="A27" s="9">
        <v>11</v>
      </c>
      <c r="B27" s="18" t="s">
        <v>32</v>
      </c>
      <c r="C27" s="19"/>
      <c r="D27" s="53"/>
      <c r="E27" s="70" t="s">
        <v>47</v>
      </c>
      <c r="F27" s="66">
        <v>185</v>
      </c>
      <c r="G27" s="66"/>
      <c r="H27" s="79">
        <f>D27*F27</f>
        <v>0</v>
      </c>
    </row>
    <row r="28" spans="1:8" ht="12.75" customHeight="1" x14ac:dyDescent="0.25">
      <c r="A28" s="12"/>
      <c r="B28" s="24" t="s">
        <v>21</v>
      </c>
      <c r="C28" s="21"/>
      <c r="D28" s="47"/>
      <c r="E28" s="70"/>
      <c r="F28" s="66"/>
      <c r="G28" s="66"/>
      <c r="H28" s="80"/>
    </row>
    <row r="29" spans="1:8" ht="12.75" customHeight="1" thickBot="1" x14ac:dyDescent="0.3">
      <c r="A29" s="11"/>
      <c r="B29" s="57" t="s">
        <v>9</v>
      </c>
      <c r="C29" s="58"/>
      <c r="D29" s="54"/>
      <c r="E29" s="70"/>
      <c r="F29" s="66"/>
      <c r="G29" s="66"/>
      <c r="H29" s="80"/>
    </row>
    <row r="30" spans="1:8" ht="12.75" customHeight="1" thickBot="1" x14ac:dyDescent="0.3">
      <c r="A30" s="10"/>
      <c r="B30" s="29" t="s">
        <v>26</v>
      </c>
      <c r="C30" s="28"/>
      <c r="D30" s="51"/>
      <c r="E30" s="70"/>
      <c r="F30" s="66"/>
      <c r="G30" s="66"/>
      <c r="H30" s="81"/>
    </row>
    <row r="31" spans="1:8" ht="12.75" customHeight="1" x14ac:dyDescent="0.25">
      <c r="A31" s="9">
        <v>12</v>
      </c>
      <c r="B31" s="59" t="s">
        <v>31</v>
      </c>
      <c r="C31" s="58"/>
      <c r="D31" s="49"/>
      <c r="E31" s="70" t="s">
        <v>47</v>
      </c>
      <c r="F31" s="66">
        <v>185</v>
      </c>
      <c r="G31" s="66"/>
      <c r="H31" s="79">
        <f>D31*F31</f>
        <v>0</v>
      </c>
    </row>
    <row r="32" spans="1:8" ht="12.75" customHeight="1" x14ac:dyDescent="0.25">
      <c r="A32" s="12"/>
      <c r="B32" s="57" t="s">
        <v>25</v>
      </c>
      <c r="C32" s="58"/>
      <c r="D32" s="47"/>
      <c r="E32" s="70"/>
      <c r="F32" s="66"/>
      <c r="G32" s="66"/>
      <c r="H32" s="80"/>
    </row>
    <row r="33" spans="1:8" ht="12.75" customHeight="1" thickBot="1" x14ac:dyDescent="0.3">
      <c r="A33" s="11"/>
      <c r="B33" s="25" t="s">
        <v>9</v>
      </c>
      <c r="C33" s="26"/>
      <c r="D33" s="47"/>
      <c r="E33" s="70"/>
      <c r="F33" s="66"/>
      <c r="G33" s="66"/>
      <c r="H33" s="80"/>
    </row>
    <row r="34" spans="1:8" ht="12.75" customHeight="1" thickBot="1" x14ac:dyDescent="0.3">
      <c r="A34" s="10"/>
      <c r="B34" s="29" t="s">
        <v>26</v>
      </c>
      <c r="C34" s="28"/>
      <c r="D34" s="51"/>
      <c r="E34" s="70"/>
      <c r="F34" s="66"/>
      <c r="G34" s="66"/>
      <c r="H34" s="81"/>
    </row>
    <row r="35" spans="1:8" ht="12.75" customHeight="1" x14ac:dyDescent="0.25">
      <c r="A35" s="9">
        <v>13</v>
      </c>
      <c r="B35" s="18" t="s">
        <v>33</v>
      </c>
      <c r="C35" s="21"/>
      <c r="D35" s="49"/>
      <c r="E35" s="75" t="s">
        <v>47</v>
      </c>
      <c r="F35" s="66">
        <v>185</v>
      </c>
      <c r="G35" s="66"/>
      <c r="H35" s="67">
        <f>D35*F35</f>
        <v>0</v>
      </c>
    </row>
    <row r="36" spans="1:8" ht="12.75" customHeight="1" x14ac:dyDescent="0.25">
      <c r="A36" s="11"/>
      <c r="B36" s="20" t="s">
        <v>14</v>
      </c>
      <c r="C36" s="21"/>
      <c r="D36" s="47"/>
      <c r="E36" s="76"/>
      <c r="F36" s="66"/>
      <c r="G36" s="66"/>
      <c r="H36" s="67"/>
    </row>
    <row r="37" spans="1:8" ht="12.75" customHeight="1" x14ac:dyDescent="0.25">
      <c r="A37" s="11"/>
      <c r="B37" s="20" t="s">
        <v>15</v>
      </c>
      <c r="C37" s="38"/>
      <c r="D37" s="48"/>
      <c r="E37" s="77"/>
      <c r="F37" s="66"/>
      <c r="G37" s="66"/>
      <c r="H37" s="67"/>
    </row>
    <row r="38" spans="1:8" ht="12.75" customHeight="1" x14ac:dyDescent="0.25">
      <c r="A38" s="7">
        <v>14</v>
      </c>
      <c r="B38" s="59" t="s">
        <v>23</v>
      </c>
      <c r="C38" s="60"/>
      <c r="D38" s="50"/>
      <c r="E38" s="70" t="s">
        <v>47</v>
      </c>
      <c r="F38" s="66">
        <v>40</v>
      </c>
      <c r="G38" s="66"/>
      <c r="H38" s="67">
        <f>D38*F38</f>
        <v>0</v>
      </c>
    </row>
    <row r="39" spans="1:8" ht="12.75" customHeight="1" x14ac:dyDescent="0.25">
      <c r="A39" s="12"/>
      <c r="B39" s="57" t="s">
        <v>24</v>
      </c>
      <c r="C39" s="58"/>
      <c r="D39" s="54"/>
      <c r="E39" s="70"/>
      <c r="F39" s="66"/>
      <c r="G39" s="66"/>
      <c r="H39" s="67"/>
    </row>
    <row r="40" spans="1:8" ht="12.75" customHeight="1" thickBot="1" x14ac:dyDescent="0.3">
      <c r="A40" s="12"/>
      <c r="B40" s="57" t="s">
        <v>9</v>
      </c>
      <c r="C40" s="58"/>
      <c r="D40" s="54"/>
      <c r="E40" s="70"/>
      <c r="F40" s="66"/>
      <c r="G40" s="66"/>
      <c r="H40" s="67"/>
    </row>
    <row r="41" spans="1:8" ht="12.75" customHeight="1" thickBot="1" x14ac:dyDescent="0.3">
      <c r="A41" s="8"/>
      <c r="B41" s="29" t="s">
        <v>26</v>
      </c>
      <c r="C41" s="28"/>
      <c r="D41" s="51"/>
      <c r="E41" s="70"/>
      <c r="F41" s="66"/>
      <c r="G41" s="66"/>
      <c r="H41" s="67"/>
    </row>
    <row r="42" spans="1:8" ht="12.75" customHeight="1" x14ac:dyDescent="0.25">
      <c r="A42" s="11">
        <v>15</v>
      </c>
      <c r="B42" s="20" t="s">
        <v>34</v>
      </c>
      <c r="C42" s="21"/>
      <c r="D42" s="49"/>
      <c r="E42" s="70" t="s">
        <v>47</v>
      </c>
      <c r="F42" s="66">
        <v>185</v>
      </c>
      <c r="G42" s="66"/>
      <c r="H42" s="67">
        <f>D42*F42</f>
        <v>0</v>
      </c>
    </row>
    <row r="43" spans="1:8" ht="12.75" customHeight="1" x14ac:dyDescent="0.25">
      <c r="A43" s="11"/>
      <c r="B43" s="57" t="s">
        <v>16</v>
      </c>
      <c r="C43" s="58"/>
      <c r="D43" s="47"/>
      <c r="E43" s="70"/>
      <c r="F43" s="66"/>
      <c r="G43" s="66"/>
      <c r="H43" s="67"/>
    </row>
    <row r="44" spans="1:8" ht="12.75" customHeight="1" thickBot="1" x14ac:dyDescent="0.3">
      <c r="A44" s="11"/>
      <c r="B44" s="36" t="s">
        <v>17</v>
      </c>
      <c r="C44" s="37"/>
      <c r="D44" s="47"/>
      <c r="E44" s="70"/>
      <c r="F44" s="66"/>
      <c r="G44" s="66"/>
      <c r="H44" s="67"/>
    </row>
    <row r="45" spans="1:8" ht="12.75" customHeight="1" thickBot="1" x14ac:dyDescent="0.3">
      <c r="A45" s="10"/>
      <c r="B45" s="29" t="s">
        <v>26</v>
      </c>
      <c r="C45" s="28"/>
      <c r="D45" s="48"/>
      <c r="E45" s="70"/>
      <c r="F45" s="66"/>
      <c r="G45" s="66"/>
      <c r="H45" s="67"/>
    </row>
    <row r="46" spans="1:8" ht="12.75" customHeight="1" x14ac:dyDescent="0.25">
      <c r="A46" s="9">
        <v>16</v>
      </c>
      <c r="B46" s="18" t="s">
        <v>35</v>
      </c>
      <c r="C46" s="19"/>
      <c r="D46" s="49"/>
      <c r="E46" s="70" t="s">
        <v>47</v>
      </c>
      <c r="F46" s="66">
        <v>185</v>
      </c>
      <c r="G46" s="66"/>
      <c r="H46" s="67">
        <f>D46*F46</f>
        <v>0</v>
      </c>
    </row>
    <row r="47" spans="1:8" ht="12.75" customHeight="1" x14ac:dyDescent="0.25">
      <c r="A47" s="11"/>
      <c r="B47" s="57" t="s">
        <v>20</v>
      </c>
      <c r="C47" s="58"/>
      <c r="D47" s="47"/>
      <c r="E47" s="70"/>
      <c r="F47" s="66"/>
      <c r="G47" s="66"/>
      <c r="H47" s="67"/>
    </row>
    <row r="48" spans="1:8" ht="12.75" customHeight="1" thickBot="1" x14ac:dyDescent="0.3">
      <c r="A48" s="11"/>
      <c r="B48" s="25" t="s">
        <v>18</v>
      </c>
      <c r="C48" s="26"/>
      <c r="D48" s="47"/>
      <c r="E48" s="70"/>
      <c r="F48" s="66"/>
      <c r="G48" s="66"/>
      <c r="H48" s="67"/>
    </row>
    <row r="49" spans="1:8" ht="12.75" customHeight="1" thickBot="1" x14ac:dyDescent="0.3">
      <c r="A49" s="10"/>
      <c r="B49" s="29" t="s">
        <v>26</v>
      </c>
      <c r="C49" s="28"/>
      <c r="D49" s="51"/>
      <c r="E49" s="70"/>
      <c r="F49" s="66"/>
      <c r="G49" s="66"/>
      <c r="H49" s="67"/>
    </row>
    <row r="50" spans="1:8" ht="12.75" customHeight="1" x14ac:dyDescent="0.25">
      <c r="A50" s="9">
        <v>17</v>
      </c>
      <c r="B50" s="18" t="s">
        <v>36</v>
      </c>
      <c r="C50" s="21"/>
      <c r="D50" s="49"/>
      <c r="E50" s="70" t="s">
        <v>47</v>
      </c>
      <c r="F50" s="66">
        <v>185</v>
      </c>
      <c r="G50" s="66"/>
      <c r="H50" s="67">
        <f>D50*F50</f>
        <v>0</v>
      </c>
    </row>
    <row r="51" spans="1:8" ht="12.75" customHeight="1" x14ac:dyDescent="0.25">
      <c r="A51" s="11"/>
      <c r="B51" s="57" t="s">
        <v>22</v>
      </c>
      <c r="C51" s="58"/>
      <c r="D51" s="47"/>
      <c r="E51" s="70"/>
      <c r="F51" s="66"/>
      <c r="G51" s="66"/>
      <c r="H51" s="67"/>
    </row>
    <row r="52" spans="1:8" ht="12.75" customHeight="1" thickBot="1" x14ac:dyDescent="0.3">
      <c r="A52" s="11"/>
      <c r="B52" s="25" t="s">
        <v>19</v>
      </c>
      <c r="C52" s="26"/>
      <c r="D52" s="47"/>
      <c r="E52" s="70"/>
      <c r="F52" s="66"/>
      <c r="G52" s="66"/>
      <c r="H52" s="67"/>
    </row>
    <row r="53" spans="1:8" ht="12.75" customHeight="1" thickBot="1" x14ac:dyDescent="0.3">
      <c r="A53" s="10"/>
      <c r="B53" s="29" t="s">
        <v>26</v>
      </c>
      <c r="C53" s="28"/>
      <c r="D53" s="51"/>
      <c r="E53" s="70"/>
      <c r="F53" s="66"/>
      <c r="G53" s="66"/>
      <c r="H53" s="67"/>
    </row>
    <row r="54" spans="1:8" ht="20.25" customHeight="1" x14ac:dyDescent="0.25">
      <c r="A54" s="9">
        <v>18</v>
      </c>
      <c r="B54" s="18" t="s">
        <v>27</v>
      </c>
      <c r="C54" s="21"/>
      <c r="D54" s="49"/>
      <c r="E54" s="75" t="s">
        <v>47</v>
      </c>
      <c r="F54" s="66">
        <v>185</v>
      </c>
      <c r="G54" s="66"/>
      <c r="H54" s="67">
        <f>D54*F54</f>
        <v>0</v>
      </c>
    </row>
    <row r="55" spans="1:8" ht="15.75" customHeight="1" x14ac:dyDescent="0.25">
      <c r="A55" s="11"/>
      <c r="B55" s="57" t="s">
        <v>28</v>
      </c>
      <c r="C55" s="58"/>
      <c r="D55" s="47"/>
      <c r="E55" s="76"/>
      <c r="F55" s="66"/>
      <c r="G55" s="66"/>
      <c r="H55" s="67"/>
    </row>
    <row r="56" spans="1:8" ht="24.75" customHeight="1" x14ac:dyDescent="0.25">
      <c r="A56" s="10"/>
      <c r="B56" s="30" t="s">
        <v>29</v>
      </c>
      <c r="C56" s="31"/>
      <c r="D56" s="48"/>
      <c r="E56" s="77"/>
      <c r="F56" s="66"/>
      <c r="G56" s="66"/>
      <c r="H56" s="67"/>
    </row>
    <row r="57" spans="1:8" ht="12.75" customHeight="1" x14ac:dyDescent="0.25">
      <c r="A57" s="9">
        <v>19</v>
      </c>
      <c r="B57" s="18" t="s">
        <v>37</v>
      </c>
      <c r="C57" s="21"/>
      <c r="D57" s="49"/>
      <c r="E57" s="75" t="s">
        <v>47</v>
      </c>
      <c r="F57" s="66">
        <v>185</v>
      </c>
      <c r="G57" s="66"/>
      <c r="H57" s="79">
        <f>D57*F57</f>
        <v>0</v>
      </c>
    </row>
    <row r="58" spans="1:8" ht="12.75" customHeight="1" x14ac:dyDescent="0.25">
      <c r="A58" s="11"/>
      <c r="B58" s="57" t="s">
        <v>38</v>
      </c>
      <c r="C58" s="58"/>
      <c r="D58" s="47"/>
      <c r="E58" s="76"/>
      <c r="F58" s="66"/>
      <c r="G58" s="66"/>
      <c r="H58" s="80"/>
    </row>
    <row r="59" spans="1:8" ht="12.75" customHeight="1" x14ac:dyDescent="0.25">
      <c r="A59" s="10"/>
      <c r="B59" s="30" t="s">
        <v>17</v>
      </c>
      <c r="C59" s="31"/>
      <c r="D59" s="48"/>
      <c r="E59" s="77"/>
      <c r="F59" s="66"/>
      <c r="G59" s="66"/>
      <c r="H59" s="81"/>
    </row>
    <row r="60" spans="1:8" ht="12.75" customHeight="1" x14ac:dyDescent="0.25">
      <c r="A60" s="32"/>
      <c r="B60" s="33"/>
      <c r="C60" s="34"/>
      <c r="D60" s="35"/>
      <c r="E60" s="35"/>
      <c r="G60" s="71" t="s">
        <v>50</v>
      </c>
      <c r="H60" s="46">
        <f>SUM(H6:H58)</f>
        <v>0</v>
      </c>
    </row>
    <row r="61" spans="1:8" ht="12.75" customHeight="1" x14ac:dyDescent="0.25">
      <c r="A61" s="32"/>
      <c r="B61" s="33"/>
      <c r="C61" s="34"/>
      <c r="D61" s="35"/>
      <c r="E61" s="35"/>
    </row>
    <row r="62" spans="1:8" ht="9.75" customHeight="1" x14ac:dyDescent="0.25">
      <c r="D62" s="64"/>
      <c r="E62" s="64"/>
    </row>
    <row r="63" spans="1:8" ht="9.75" customHeight="1" x14ac:dyDescent="0.25">
      <c r="A63" s="5"/>
      <c r="B63" s="5"/>
      <c r="C63" s="5"/>
      <c r="D63" s="65"/>
      <c r="E63" s="65"/>
    </row>
    <row r="64" spans="1:8" ht="12.75" customHeight="1" x14ac:dyDescent="0.25">
      <c r="A64" s="5"/>
      <c r="B64" s="6"/>
      <c r="C64" s="6"/>
      <c r="D64" s="6"/>
      <c r="E64" s="6"/>
      <c r="G64" s="72" t="s">
        <v>46</v>
      </c>
      <c r="H64" s="86">
        <f>H60*7%</f>
        <v>0</v>
      </c>
    </row>
    <row r="65" spans="1:8" ht="12.75" customHeight="1" x14ac:dyDescent="0.25">
      <c r="A65" s="61"/>
      <c r="B65" s="61"/>
      <c r="C65" s="61"/>
      <c r="D65" s="61"/>
      <c r="E65" s="61"/>
    </row>
    <row r="66" spans="1:8" ht="12.75" customHeight="1" x14ac:dyDescent="0.25">
      <c r="A66" s="5"/>
      <c r="B66" s="6"/>
      <c r="C66" s="6"/>
      <c r="D66" s="6"/>
      <c r="E66" s="6"/>
    </row>
    <row r="67" spans="1:8" ht="12.75" customHeight="1" x14ac:dyDescent="0.25">
      <c r="A67" s="5"/>
      <c r="B67" s="5"/>
      <c r="C67" s="5"/>
      <c r="D67" s="5"/>
      <c r="E67" s="5"/>
      <c r="G67" t="s">
        <v>51</v>
      </c>
      <c r="H67" s="87">
        <f>H64+H60</f>
        <v>0</v>
      </c>
    </row>
    <row r="68" spans="1:8" ht="12.75" customHeight="1" x14ac:dyDescent="0.25">
      <c r="A68" s="27"/>
      <c r="B68" s="5"/>
      <c r="C68" s="5"/>
      <c r="D68" s="5"/>
      <c r="E68" s="5"/>
    </row>
    <row r="69" spans="1:8" ht="12.75" customHeight="1" x14ac:dyDescent="0.25">
      <c r="A69" s="5"/>
      <c r="B69" s="5"/>
      <c r="C69" s="5"/>
      <c r="D69" s="5"/>
      <c r="E69" s="5"/>
    </row>
    <row r="70" spans="1:8" ht="12.75" customHeight="1" x14ac:dyDescent="0.25">
      <c r="A70" s="5"/>
      <c r="B70" s="65" t="s">
        <v>52</v>
      </c>
      <c r="C70" s="65"/>
      <c r="D70" s="73"/>
      <c r="E70" s="74" t="s">
        <v>53</v>
      </c>
      <c r="F70" s="74"/>
    </row>
    <row r="71" spans="1:8" ht="12.75" customHeight="1" x14ac:dyDescent="0.25"/>
    <row r="72" spans="1:8" ht="12.75" customHeight="1" x14ac:dyDescent="0.25">
      <c r="B72" s="84" t="s">
        <v>55</v>
      </c>
    </row>
    <row r="73" spans="1:8" ht="12.75" customHeight="1" x14ac:dyDescent="0.25">
      <c r="B73" s="85" t="s">
        <v>56</v>
      </c>
    </row>
    <row r="74" spans="1:8" ht="12.75" customHeight="1" x14ac:dyDescent="0.25">
      <c r="B74" s="84" t="s">
        <v>57</v>
      </c>
    </row>
    <row r="75" spans="1:8" ht="12.75" customHeight="1" x14ac:dyDescent="0.25">
      <c r="B75" s="84" t="s">
        <v>58</v>
      </c>
    </row>
    <row r="76" spans="1:8" ht="12.75" customHeight="1" x14ac:dyDescent="0.25"/>
    <row r="77" spans="1:8" ht="12.75" customHeight="1" x14ac:dyDescent="0.25"/>
    <row r="78" spans="1:8" ht="12.75" customHeight="1" x14ac:dyDescent="0.25"/>
    <row r="79" spans="1:8" ht="12.75" customHeight="1" x14ac:dyDescent="0.25"/>
    <row r="80" spans="1:8" ht="12.75" customHeight="1" x14ac:dyDescent="0.25"/>
  </sheetData>
  <mergeCells count="120">
    <mergeCell ref="B70:C70"/>
    <mergeCell ref="F57:F59"/>
    <mergeCell ref="G57:G59"/>
    <mergeCell ref="H57:H59"/>
    <mergeCell ref="F50:F53"/>
    <mergeCell ref="G50:G53"/>
    <mergeCell ref="H50:H53"/>
    <mergeCell ref="F54:F56"/>
    <mergeCell ref="G54:G56"/>
    <mergeCell ref="H54:H56"/>
    <mergeCell ref="F42:F45"/>
    <mergeCell ref="G42:G45"/>
    <mergeCell ref="H42:H45"/>
    <mergeCell ref="F46:F49"/>
    <mergeCell ref="G46:G49"/>
    <mergeCell ref="H46:H49"/>
    <mergeCell ref="F35:F37"/>
    <mergeCell ref="G35:G37"/>
    <mergeCell ref="H35:H37"/>
    <mergeCell ref="F38:F41"/>
    <mergeCell ref="G38:G41"/>
    <mergeCell ref="H38:H41"/>
    <mergeCell ref="F27:F30"/>
    <mergeCell ref="G27:G30"/>
    <mergeCell ref="H27:H30"/>
    <mergeCell ref="F31:F34"/>
    <mergeCell ref="G31:G34"/>
    <mergeCell ref="H31:H34"/>
    <mergeCell ref="F22:F23"/>
    <mergeCell ref="G22:G23"/>
    <mergeCell ref="H22:H23"/>
    <mergeCell ref="F24:F26"/>
    <mergeCell ref="G24:G26"/>
    <mergeCell ref="H24:H26"/>
    <mergeCell ref="F18:F19"/>
    <mergeCell ref="G18:G19"/>
    <mergeCell ref="H18:H19"/>
    <mergeCell ref="F20:F21"/>
    <mergeCell ref="G20:G21"/>
    <mergeCell ref="H20:H21"/>
    <mergeCell ref="F14:F15"/>
    <mergeCell ref="G14:G15"/>
    <mergeCell ref="H14:H15"/>
    <mergeCell ref="F16:F17"/>
    <mergeCell ref="G16:G17"/>
    <mergeCell ref="H16:H17"/>
    <mergeCell ref="F10:F11"/>
    <mergeCell ref="G10:G11"/>
    <mergeCell ref="H10:H11"/>
    <mergeCell ref="F12:F13"/>
    <mergeCell ref="G12:G13"/>
    <mergeCell ref="H12:H13"/>
    <mergeCell ref="F6:F7"/>
    <mergeCell ref="G6:G7"/>
    <mergeCell ref="H6:H7"/>
    <mergeCell ref="F8:F9"/>
    <mergeCell ref="G8:G9"/>
    <mergeCell ref="H8:H9"/>
    <mergeCell ref="A65:E65"/>
    <mergeCell ref="B21:C21"/>
    <mergeCell ref="B23:C23"/>
    <mergeCell ref="B43:C43"/>
    <mergeCell ref="B51:C51"/>
    <mergeCell ref="B47:C47"/>
    <mergeCell ref="D54:D56"/>
    <mergeCell ref="E54:E56"/>
    <mergeCell ref="B55:C55"/>
    <mergeCell ref="E35:E37"/>
    <mergeCell ref="D50:D53"/>
    <mergeCell ref="E50:E53"/>
    <mergeCell ref="B29:C29"/>
    <mergeCell ref="D20:D21"/>
    <mergeCell ref="E20:E21"/>
    <mergeCell ref="D22:D23"/>
    <mergeCell ref="B40:C40"/>
    <mergeCell ref="D31:D34"/>
    <mergeCell ref="E31:E34"/>
    <mergeCell ref="B58:C58"/>
    <mergeCell ref="D62:E63"/>
    <mergeCell ref="D42:D45"/>
    <mergeCell ref="E42:E45"/>
    <mergeCell ref="D46:D49"/>
    <mergeCell ref="A1:E1"/>
    <mergeCell ref="A2:E2"/>
    <mergeCell ref="B39:C39"/>
    <mergeCell ref="B32:C32"/>
    <mergeCell ref="E6:E7"/>
    <mergeCell ref="E8:E9"/>
    <mergeCell ref="E10:E11"/>
    <mergeCell ref="E12:E13"/>
    <mergeCell ref="E14:E15"/>
    <mergeCell ref="E16:E17"/>
    <mergeCell ref="C18:C19"/>
    <mergeCell ref="D18:D19"/>
    <mergeCell ref="E18:E19"/>
    <mergeCell ref="E22:E23"/>
    <mergeCell ref="B38:C38"/>
    <mergeCell ref="B31:C31"/>
    <mergeCell ref="D35:D37"/>
    <mergeCell ref="C6:C7"/>
    <mergeCell ref="D6:D7"/>
    <mergeCell ref="C8:C9"/>
    <mergeCell ref="D8:D9"/>
    <mergeCell ref="C10:C11"/>
    <mergeCell ref="D10:D11"/>
    <mergeCell ref="C12:C13"/>
    <mergeCell ref="E46:E49"/>
    <mergeCell ref="D57:D59"/>
    <mergeCell ref="E57:E59"/>
    <mergeCell ref="D12:D13"/>
    <mergeCell ref="C14:C15"/>
    <mergeCell ref="D14:D15"/>
    <mergeCell ref="C16:C17"/>
    <mergeCell ref="D16:D17"/>
    <mergeCell ref="D24:D26"/>
    <mergeCell ref="E24:E26"/>
    <mergeCell ref="D27:D30"/>
    <mergeCell ref="E27:E30"/>
    <mergeCell ref="D38:D41"/>
    <mergeCell ref="E38:E41"/>
  </mergeCells>
  <printOptions horizontalCentered="1"/>
  <pageMargins left="0.70866141732283472" right="0.70833333333333337" top="1.1811023622047245" bottom="0.39370078740157483" header="0.31496062992125984" footer="0.31496062992125984"/>
  <pageSetup paperSize="8" orientation="portrait" r:id="rId1"/>
  <headerFooter>
    <oddHeader xml:space="preserve">&amp;C&amp;"Arial,Fett"&amp;14
AUFSTELLUNG DER ANGEBOTE ZU DEN LOSEN&amp;"-,Standard"&amp;11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Tabelle1</vt:lpstr>
      <vt:lpstr>Tabelle2</vt:lpstr>
      <vt:lpstr>Tabelle3</vt:lpstr>
      <vt:lpstr>Tabelle4</vt:lpstr>
      <vt:lpstr>Tabelle5</vt:lpstr>
    </vt:vector>
  </TitlesOfParts>
  <Company>Stadt Gelsenkirchen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Kulik Detlev</dc:creator>
  <cp:lastModifiedBy>Kegalj Vanesa</cp:lastModifiedBy>
  <cp:lastPrinted>2023-02-10T09:11:01Z</cp:lastPrinted>
  <dcterms:created xsi:type="dcterms:W3CDTF">2014-07-09T11:55:09Z</dcterms:created>
  <dcterms:modified xsi:type="dcterms:W3CDTF">2026-05-20T10:05:30Z</dcterms:modified>
</cp:coreProperties>
</file>